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10050"/>
  </bookViews>
  <sheets>
    <sheet name="Лист1" sheetId="1" r:id="rId1"/>
  </sheets>
  <definedNames>
    <definedName name="_xlnm.Print_Titles" localSheetId="0">Лист1!$A:$C</definedName>
    <definedName name="_xlnm.Print_Area" localSheetId="0">Лист1!$A$1:$F$84</definedName>
  </definedNames>
  <calcPr calcId="145621"/>
</workbook>
</file>

<file path=xl/calcChain.xml><?xml version="1.0" encoding="utf-8"?>
<calcChain xmlns="http://schemas.openxmlformats.org/spreadsheetml/2006/main">
  <c r="F82" i="1" l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<sst xmlns="http://schemas.openxmlformats.org/spreadsheetml/2006/main" count="83" uniqueCount="80">
  <si>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</si>
  <si>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</si>
  <si>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</si>
  <si>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</si>
  <si>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</si>
  <si>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</si>
  <si>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</si>
  <si>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</si>
  <si>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</si>
  <si>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</si>
  <si>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</si>
  <si>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</si>
  <si>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</si>
  <si>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</si>
  <si>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</si>
  <si>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</si>
  <si>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</si>
  <si>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</si>
  <si>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</si>
  <si>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</si>
  <si>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</si>
  <si>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</si>
  <si>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</si>
  <si>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</si>
  <si>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</si>
  <si>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</si>
  <si>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</si>
  <si>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</si>
  <si>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</si>
  <si>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</si>
  <si>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</si>
  <si>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</si>
  <si>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</si>
  <si>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</si>
  <si>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</si>
  <si>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</si>
  <si>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</si>
  <si>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</si>
  <si>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</si>
  <si>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</si>
  <si>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</si>
  <si>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</si>
  <si>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</si>
  <si>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</si>
  <si>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</si>
  <si>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</si>
  <si>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</si>
  <si>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</si>
  <si>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</si>
  <si>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</si>
  <si>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</si>
  <si>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</si>
  <si>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</si>
  <si>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</si>
  <si>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</si>
  <si>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</si>
  <si>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</si>
  <si>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</si>
  <si>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</si>
  <si>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</si>
  <si>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</si>
  <si>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</si>
  <si>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</si>
  <si>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</si>
  <si>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</si>
  <si>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</si>
  <si>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</si>
  <si>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</si>
  <si>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</si>
  <si>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</si>
  <si>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</si>
  <si>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Всього без урахування трансферт</t>
  </si>
  <si>
    <t>Всього</t>
  </si>
  <si>
    <t xml:space="preserve">Звіт про виконання дохідної частини загального фонду  </t>
  </si>
  <si>
    <r>
      <t xml:space="preserve">                                                                       </t>
    </r>
    <r>
      <rPr>
        <b/>
        <sz val="14"/>
        <color theme="1"/>
        <rFont val="Calibri"/>
        <family val="2"/>
        <charset val="204"/>
        <scheme val="minor"/>
      </rPr>
      <t>бюджету Сокальської міської територіальної громади за І квартал 2023 року</t>
    </r>
  </si>
  <si>
    <t>грн.коп</t>
  </si>
  <si>
    <t>План з урахуванням змін на І квартал 2023 року</t>
  </si>
  <si>
    <t>Виконано за звітний період</t>
  </si>
  <si>
    <t>% виконання до плану за І квартал 2023 року</t>
  </si>
  <si>
    <t>Начальник фінансового управління                                                                              Василь КОВАЛЬЧУК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</si>
</sst>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wrapText="1"/>
    </xf>
    <xf numFmtId="4" fontId="0" fillId="0" borderId="1" xfId="0" applyNumberFormat="1" applyBorder="1"/>
    <xf numFmtId="4" fontId="1" fillId="2" borderId="1" xfId="0" applyNumberFormat="1" applyFont="1" applyFill="1" applyBorder="1"/>
    <xf numFmtId="0" fontId="3" fillId="0" borderId="0" xfId="0" applyFont="1"/>
    <xf numFmtId="0" fontId="1" fillId="2" borderId="1" xfId="0" applyFont="1" applyFill="1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55" zoomScaleNormal="100" zoomScaleSheetLayoutView="90" workbookViewId="0">
      <selection activeCell="C85" sqref="C85"/>
    </sheetView>
  </sheetViews>
  <sheetFormatPr defaultRowHeight="12.75" x14ac:dyDescent="0.2"/>
  <cols>
    <col min="1" max="1" width="0.140625" customWidth="1"/>
    <col min="3" max="3" width="83.85546875" customWidth="1"/>
    <col min="4" max="5" width="17.7109375" customWidth="1"/>
    <col min="6" max="6" width="15.710937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18.75" x14ac:dyDescent="0.3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spans="1:9" ht="19.5" customHeight="1" x14ac:dyDescent="0.3">
      <c r="A3" s="1"/>
      <c r="B3" s="20" t="s">
        <v>74</v>
      </c>
      <c r="C3" s="21"/>
      <c r="D3" s="21"/>
      <c r="E3" s="21"/>
      <c r="F3" s="21"/>
      <c r="G3" s="1"/>
      <c r="H3" s="1"/>
      <c r="I3" s="1"/>
    </row>
    <row r="4" spans="1:9" ht="18.75" x14ac:dyDescent="0.3">
      <c r="A4" s="18"/>
      <c r="B4" s="19"/>
      <c r="C4" s="19"/>
      <c r="D4" s="19"/>
      <c r="E4" s="19"/>
      <c r="F4" s="19"/>
      <c r="G4" s="19"/>
      <c r="H4" s="19"/>
      <c r="I4" s="19"/>
    </row>
    <row r="5" spans="1:9" x14ac:dyDescent="0.2">
      <c r="E5" s="10" t="s">
        <v>75</v>
      </c>
      <c r="F5" s="7"/>
    </row>
    <row r="6" spans="1:9" ht="66" customHeight="1" x14ac:dyDescent="0.2">
      <c r="A6" s="4"/>
      <c r="B6" s="5"/>
      <c r="C6" s="5"/>
      <c r="D6" s="2" t="s">
        <v>76</v>
      </c>
      <c r="E6" s="2" t="s">
        <v>77</v>
      </c>
      <c r="F6" s="2" t="s">
        <v>78</v>
      </c>
    </row>
    <row r="7" spans="1:9" x14ac:dyDescent="0.2">
      <c r="A7" s="3"/>
      <c r="B7" s="8">
        <v>10000000</v>
      </c>
      <c r="C7" s="9" t="s">
        <v>0</v>
      </c>
      <c r="D7" s="11">
        <v>64797750</v>
      </c>
      <c r="E7" s="12">
        <v>70650310.75</v>
      </c>
      <c r="F7" s="11">
        <f t="shared" ref="F7:F38" si="0">IF(D7=0,0,E7/D7*100)</f>
        <v>109.03204316507905</v>
      </c>
    </row>
    <row r="8" spans="1:9" x14ac:dyDescent="0.2">
      <c r="A8" s="3"/>
      <c r="B8" s="8">
        <v>11000000</v>
      </c>
      <c r="C8" s="9" t="s">
        <v>1</v>
      </c>
      <c r="D8" s="11">
        <v>49348550</v>
      </c>
      <c r="E8" s="11">
        <v>50732077.699999996</v>
      </c>
      <c r="F8" s="11">
        <f t="shared" si="0"/>
        <v>102.80358328664165</v>
      </c>
    </row>
    <row r="9" spans="1:9" x14ac:dyDescent="0.2">
      <c r="A9" s="3"/>
      <c r="B9" s="8">
        <v>11010000</v>
      </c>
      <c r="C9" s="9" t="s">
        <v>2</v>
      </c>
      <c r="D9" s="11">
        <v>49231550</v>
      </c>
      <c r="E9" s="11">
        <v>50732077.699999996</v>
      </c>
      <c r="F9" s="11">
        <f t="shared" si="0"/>
        <v>103.04789855285887</v>
      </c>
    </row>
    <row r="10" spans="1:9" ht="25.5" x14ac:dyDescent="0.2">
      <c r="A10" s="3"/>
      <c r="B10" s="3">
        <v>11010100</v>
      </c>
      <c r="C10" s="6" t="s">
        <v>3</v>
      </c>
      <c r="D10" s="13">
        <v>42331550</v>
      </c>
      <c r="E10" s="13">
        <v>37782554</v>
      </c>
      <c r="F10" s="13">
        <f t="shared" si="0"/>
        <v>89.253887466912971</v>
      </c>
    </row>
    <row r="11" spans="1:9" ht="38.25" x14ac:dyDescent="0.2">
      <c r="A11" s="3"/>
      <c r="B11" s="3">
        <v>11010200</v>
      </c>
      <c r="C11" s="6" t="s">
        <v>4</v>
      </c>
      <c r="D11" s="13">
        <v>3600000</v>
      </c>
      <c r="E11" s="13">
        <v>10824410.539999999</v>
      </c>
      <c r="F11" s="13">
        <f t="shared" si="0"/>
        <v>300.67807055555551</v>
      </c>
    </row>
    <row r="12" spans="1:9" ht="25.5" x14ac:dyDescent="0.2">
      <c r="A12" s="3"/>
      <c r="B12" s="3">
        <v>11010400</v>
      </c>
      <c r="C12" s="6" t="s">
        <v>5</v>
      </c>
      <c r="D12" s="13">
        <v>2300000</v>
      </c>
      <c r="E12" s="13">
        <v>1389175.3</v>
      </c>
      <c r="F12" s="13">
        <f t="shared" si="0"/>
        <v>60.398926086956529</v>
      </c>
    </row>
    <row r="13" spans="1:9" ht="25.5" x14ac:dyDescent="0.2">
      <c r="A13" s="3"/>
      <c r="B13" s="3">
        <v>11010500</v>
      </c>
      <c r="C13" s="6" t="s">
        <v>6</v>
      </c>
      <c r="D13" s="13">
        <v>1000000</v>
      </c>
      <c r="E13" s="13">
        <v>735937.8600000001</v>
      </c>
      <c r="F13" s="13">
        <f t="shared" si="0"/>
        <v>73.593786000000009</v>
      </c>
    </row>
    <row r="14" spans="1:9" x14ac:dyDescent="0.2">
      <c r="A14" s="3"/>
      <c r="B14" s="8">
        <v>11020000</v>
      </c>
      <c r="C14" s="9" t="s">
        <v>7</v>
      </c>
      <c r="D14" s="11">
        <v>117000</v>
      </c>
      <c r="E14" s="11">
        <v>0</v>
      </c>
      <c r="F14" s="11">
        <f t="shared" si="0"/>
        <v>0</v>
      </c>
    </row>
    <row r="15" spans="1:9" x14ac:dyDescent="0.2">
      <c r="A15" s="3"/>
      <c r="B15" s="3">
        <v>11020200</v>
      </c>
      <c r="C15" s="6" t="s">
        <v>8</v>
      </c>
      <c r="D15" s="13">
        <v>117000</v>
      </c>
      <c r="E15" s="13">
        <v>0</v>
      </c>
      <c r="F15" s="13">
        <f t="shared" si="0"/>
        <v>0</v>
      </c>
    </row>
    <row r="16" spans="1:9" x14ac:dyDescent="0.2">
      <c r="A16" s="3"/>
      <c r="B16" s="8">
        <v>13000000</v>
      </c>
      <c r="C16" s="9" t="s">
        <v>9</v>
      </c>
      <c r="D16" s="11">
        <v>94000</v>
      </c>
      <c r="E16" s="11">
        <v>136345.83000000002</v>
      </c>
      <c r="F16" s="11">
        <f t="shared" si="0"/>
        <v>145.04875531914897</v>
      </c>
    </row>
    <row r="17" spans="1:6" x14ac:dyDescent="0.2">
      <c r="A17" s="3"/>
      <c r="B17" s="8">
        <v>13010000</v>
      </c>
      <c r="C17" s="9" t="s">
        <v>10</v>
      </c>
      <c r="D17" s="11">
        <v>49000</v>
      </c>
      <c r="E17" s="11">
        <v>48660.15</v>
      </c>
      <c r="F17" s="11">
        <f t="shared" si="0"/>
        <v>99.306428571428569</v>
      </c>
    </row>
    <row r="18" spans="1:6" ht="25.5" x14ac:dyDescent="0.2">
      <c r="A18" s="3"/>
      <c r="B18" s="3">
        <v>13010100</v>
      </c>
      <c r="C18" s="6" t="s">
        <v>11</v>
      </c>
      <c r="D18" s="13">
        <v>7000</v>
      </c>
      <c r="E18" s="13">
        <v>4825.17</v>
      </c>
      <c r="F18" s="13">
        <f t="shared" si="0"/>
        <v>68.930999999999997</v>
      </c>
    </row>
    <row r="19" spans="1:6" ht="38.25" x14ac:dyDescent="0.2">
      <c r="A19" s="3"/>
      <c r="B19" s="3">
        <v>13010200</v>
      </c>
      <c r="C19" s="6" t="s">
        <v>12</v>
      </c>
      <c r="D19" s="13">
        <v>42000</v>
      </c>
      <c r="E19" s="13">
        <v>43834.98</v>
      </c>
      <c r="F19" s="13">
        <f t="shared" si="0"/>
        <v>104.369</v>
      </c>
    </row>
    <row r="20" spans="1:6" x14ac:dyDescent="0.2">
      <c r="A20" s="3"/>
      <c r="B20" s="8">
        <v>13030000</v>
      </c>
      <c r="C20" s="9" t="s">
        <v>13</v>
      </c>
      <c r="D20" s="11">
        <v>11000</v>
      </c>
      <c r="E20" s="11">
        <v>7506.27</v>
      </c>
      <c r="F20" s="11">
        <f t="shared" si="0"/>
        <v>68.238818181818189</v>
      </c>
    </row>
    <row r="21" spans="1:6" ht="25.5" x14ac:dyDescent="0.2">
      <c r="A21" s="3"/>
      <c r="B21" s="3">
        <v>13030100</v>
      </c>
      <c r="C21" s="6" t="s">
        <v>14</v>
      </c>
      <c r="D21" s="13">
        <v>11000</v>
      </c>
      <c r="E21" s="13">
        <v>7506.27</v>
      </c>
      <c r="F21" s="13">
        <f t="shared" si="0"/>
        <v>68.238818181818189</v>
      </c>
    </row>
    <row r="22" spans="1:6" x14ac:dyDescent="0.2">
      <c r="A22" s="3"/>
      <c r="B22" s="3">
        <v>13040000</v>
      </c>
      <c r="C22" s="6" t="s">
        <v>15</v>
      </c>
      <c r="D22" s="13">
        <v>34000</v>
      </c>
      <c r="E22" s="13">
        <v>80179.41</v>
      </c>
      <c r="F22" s="13">
        <f t="shared" si="0"/>
        <v>235.82179411764707</v>
      </c>
    </row>
    <row r="23" spans="1:6" x14ac:dyDescent="0.2">
      <c r="A23" s="3"/>
      <c r="B23" s="3">
        <v>13040100</v>
      </c>
      <c r="C23" s="6" t="s">
        <v>16</v>
      </c>
      <c r="D23" s="13">
        <v>34000</v>
      </c>
      <c r="E23" s="13">
        <v>80179.41</v>
      </c>
      <c r="F23" s="13">
        <f t="shared" si="0"/>
        <v>235.82179411764707</v>
      </c>
    </row>
    <row r="24" spans="1:6" x14ac:dyDescent="0.2">
      <c r="A24" s="3"/>
      <c r="B24" s="8">
        <v>14000000</v>
      </c>
      <c r="C24" s="9" t="s">
        <v>17</v>
      </c>
      <c r="D24" s="11">
        <v>2115000</v>
      </c>
      <c r="E24" s="11">
        <v>2495507.9899999998</v>
      </c>
      <c r="F24" s="11">
        <f t="shared" si="0"/>
        <v>117.99092151300235</v>
      </c>
    </row>
    <row r="25" spans="1:6" x14ac:dyDescent="0.2">
      <c r="A25" s="3"/>
      <c r="B25" s="8">
        <v>14020000</v>
      </c>
      <c r="C25" s="9" t="s">
        <v>18</v>
      </c>
      <c r="D25" s="11">
        <v>15000</v>
      </c>
      <c r="E25" s="11">
        <v>169358.56</v>
      </c>
      <c r="F25" s="11">
        <f t="shared" si="0"/>
        <v>1129.0570666666665</v>
      </c>
    </row>
    <row r="26" spans="1:6" x14ac:dyDescent="0.2">
      <c r="A26" s="3"/>
      <c r="B26" s="3">
        <v>14021900</v>
      </c>
      <c r="C26" s="6" t="s">
        <v>19</v>
      </c>
      <c r="D26" s="13">
        <v>15000</v>
      </c>
      <c r="E26" s="13">
        <v>169358.56</v>
      </c>
      <c r="F26" s="13">
        <f t="shared" si="0"/>
        <v>1129.0570666666665</v>
      </c>
    </row>
    <row r="27" spans="1:6" x14ac:dyDescent="0.2">
      <c r="A27" s="3"/>
      <c r="B27" s="8">
        <v>14030000</v>
      </c>
      <c r="C27" s="9" t="s">
        <v>20</v>
      </c>
      <c r="D27" s="11">
        <v>600000</v>
      </c>
      <c r="E27" s="11">
        <v>1003660.63</v>
      </c>
      <c r="F27" s="11">
        <f t="shared" si="0"/>
        <v>167.27677166666666</v>
      </c>
    </row>
    <row r="28" spans="1:6" x14ac:dyDescent="0.2">
      <c r="A28" s="3"/>
      <c r="B28" s="3">
        <v>14031900</v>
      </c>
      <c r="C28" s="6" t="s">
        <v>19</v>
      </c>
      <c r="D28" s="13">
        <v>600000</v>
      </c>
      <c r="E28" s="13">
        <v>1003660.63</v>
      </c>
      <c r="F28" s="13">
        <f t="shared" si="0"/>
        <v>167.27677166666666</v>
      </c>
    </row>
    <row r="29" spans="1:6" x14ac:dyDescent="0.2">
      <c r="A29" s="3"/>
      <c r="B29" s="8">
        <v>14040000</v>
      </c>
      <c r="C29" s="9" t="s">
        <v>21</v>
      </c>
      <c r="D29" s="11">
        <v>1500000</v>
      </c>
      <c r="E29" s="11">
        <v>1322488.8</v>
      </c>
      <c r="F29" s="11">
        <f t="shared" si="0"/>
        <v>88.16592</v>
      </c>
    </row>
    <row r="30" spans="1:6" ht="38.25" x14ac:dyDescent="0.2">
      <c r="A30" s="3"/>
      <c r="B30" s="3">
        <v>14040100</v>
      </c>
      <c r="C30" s="6" t="s">
        <v>22</v>
      </c>
      <c r="D30" s="13">
        <v>600000</v>
      </c>
      <c r="E30" s="13">
        <v>645917.38</v>
      </c>
      <c r="F30" s="13">
        <f t="shared" si="0"/>
        <v>107.65289666666666</v>
      </c>
    </row>
    <row r="31" spans="1:6" ht="38.25" x14ac:dyDescent="0.2">
      <c r="A31" s="3"/>
      <c r="B31" s="3">
        <v>14040200</v>
      </c>
      <c r="C31" s="6" t="s">
        <v>23</v>
      </c>
      <c r="D31" s="13">
        <v>900000</v>
      </c>
      <c r="E31" s="13">
        <v>676571.42</v>
      </c>
      <c r="F31" s="13">
        <f t="shared" si="0"/>
        <v>75.174602222222234</v>
      </c>
    </row>
    <row r="32" spans="1:6" ht="25.5" x14ac:dyDescent="0.2">
      <c r="A32" s="3"/>
      <c r="B32" s="8">
        <v>18000000</v>
      </c>
      <c r="C32" s="9" t="s">
        <v>24</v>
      </c>
      <c r="D32" s="11">
        <v>13240200</v>
      </c>
      <c r="E32" s="11">
        <v>17286379.23</v>
      </c>
      <c r="F32" s="11">
        <f t="shared" si="0"/>
        <v>130.55980445914713</v>
      </c>
    </row>
    <row r="33" spans="1:6" x14ac:dyDescent="0.2">
      <c r="A33" s="3"/>
      <c r="B33" s="8">
        <v>18010000</v>
      </c>
      <c r="C33" s="9" t="s">
        <v>25</v>
      </c>
      <c r="D33" s="11">
        <v>4983000</v>
      </c>
      <c r="E33" s="11">
        <v>6696092.5600000005</v>
      </c>
      <c r="F33" s="11">
        <f t="shared" si="0"/>
        <v>134.37873891230183</v>
      </c>
    </row>
    <row r="34" spans="1:6" ht="25.5" x14ac:dyDescent="0.2">
      <c r="A34" s="3"/>
      <c r="B34" s="3">
        <v>18010100</v>
      </c>
      <c r="C34" s="6" t="s">
        <v>26</v>
      </c>
      <c r="D34" s="13">
        <v>1000</v>
      </c>
      <c r="E34" s="13">
        <v>5123.53</v>
      </c>
      <c r="F34" s="13">
        <f t="shared" si="0"/>
        <v>512.35299999999995</v>
      </c>
    </row>
    <row r="35" spans="1:6" ht="25.5" x14ac:dyDescent="0.2">
      <c r="A35" s="3"/>
      <c r="B35" s="3">
        <v>18010200</v>
      </c>
      <c r="C35" s="6" t="s">
        <v>27</v>
      </c>
      <c r="D35" s="13">
        <v>7000</v>
      </c>
      <c r="E35" s="13">
        <v>82777.98</v>
      </c>
      <c r="F35" s="13">
        <f t="shared" si="0"/>
        <v>1182.5425714285714</v>
      </c>
    </row>
    <row r="36" spans="1:6" ht="25.5" x14ac:dyDescent="0.2">
      <c r="A36" s="3"/>
      <c r="B36" s="3">
        <v>18010300</v>
      </c>
      <c r="C36" s="6" t="s">
        <v>28</v>
      </c>
      <c r="D36" s="13">
        <v>350000</v>
      </c>
      <c r="E36" s="13">
        <v>665747.80000000005</v>
      </c>
      <c r="F36" s="13">
        <f t="shared" si="0"/>
        <v>190.21365714285716</v>
      </c>
    </row>
    <row r="37" spans="1:6" ht="25.5" x14ac:dyDescent="0.2">
      <c r="A37" s="3"/>
      <c r="B37" s="3">
        <v>18010400</v>
      </c>
      <c r="C37" s="6" t="s">
        <v>29</v>
      </c>
      <c r="D37" s="13">
        <v>760000</v>
      </c>
      <c r="E37" s="13">
        <v>781651.07</v>
      </c>
      <c r="F37" s="13">
        <f t="shared" si="0"/>
        <v>102.84882499999999</v>
      </c>
    </row>
    <row r="38" spans="1:6" x14ac:dyDescent="0.2">
      <c r="A38" s="3"/>
      <c r="B38" s="3">
        <v>18010500</v>
      </c>
      <c r="C38" s="6" t="s">
        <v>30</v>
      </c>
      <c r="D38" s="13">
        <v>900000</v>
      </c>
      <c r="E38" s="13">
        <v>1007419.26</v>
      </c>
      <c r="F38" s="13">
        <f t="shared" si="0"/>
        <v>111.93547333333333</v>
      </c>
    </row>
    <row r="39" spans="1:6" x14ac:dyDescent="0.2">
      <c r="A39" s="3"/>
      <c r="B39" s="3">
        <v>18010600</v>
      </c>
      <c r="C39" s="6" t="s">
        <v>31</v>
      </c>
      <c r="D39" s="13">
        <v>2460000</v>
      </c>
      <c r="E39" s="13">
        <v>3388855.93</v>
      </c>
      <c r="F39" s="13">
        <f t="shared" ref="F39:F70" si="1">IF(D39=0,0,E39/D39*100)</f>
        <v>137.7583711382114</v>
      </c>
    </row>
    <row r="40" spans="1:6" x14ac:dyDescent="0.2">
      <c r="A40" s="3"/>
      <c r="B40" s="3">
        <v>18010700</v>
      </c>
      <c r="C40" s="6" t="s">
        <v>32</v>
      </c>
      <c r="D40" s="13">
        <v>25000</v>
      </c>
      <c r="E40" s="13">
        <v>214602.7</v>
      </c>
      <c r="F40" s="13">
        <f t="shared" si="1"/>
        <v>858.41080000000011</v>
      </c>
    </row>
    <row r="41" spans="1:6" x14ac:dyDescent="0.2">
      <c r="A41" s="3"/>
      <c r="B41" s="3">
        <v>18010900</v>
      </c>
      <c r="C41" s="6" t="s">
        <v>33</v>
      </c>
      <c r="D41" s="13">
        <v>480000</v>
      </c>
      <c r="E41" s="13">
        <v>508247.49</v>
      </c>
      <c r="F41" s="13">
        <f t="shared" si="1"/>
        <v>105.88489375</v>
      </c>
    </row>
    <row r="42" spans="1:6" x14ac:dyDescent="0.2">
      <c r="A42" s="3"/>
      <c r="B42" s="3">
        <v>18011000</v>
      </c>
      <c r="C42" s="6" t="s">
        <v>34</v>
      </c>
      <c r="D42" s="13">
        <v>0</v>
      </c>
      <c r="E42" s="13">
        <v>41666.800000000003</v>
      </c>
      <c r="F42" s="13">
        <f t="shared" si="1"/>
        <v>0</v>
      </c>
    </row>
    <row r="43" spans="1:6" x14ac:dyDescent="0.2">
      <c r="A43" s="3"/>
      <c r="B43" s="8">
        <v>18030000</v>
      </c>
      <c r="C43" s="9" t="s">
        <v>35</v>
      </c>
      <c r="D43" s="11">
        <v>7200</v>
      </c>
      <c r="E43" s="11">
        <v>6603</v>
      </c>
      <c r="F43" s="11">
        <f t="shared" si="1"/>
        <v>91.708333333333343</v>
      </c>
    </row>
    <row r="44" spans="1:6" x14ac:dyDescent="0.2">
      <c r="A44" s="3"/>
      <c r="B44" s="3">
        <v>18030100</v>
      </c>
      <c r="C44" s="6" t="s">
        <v>36</v>
      </c>
      <c r="D44" s="13">
        <v>3900</v>
      </c>
      <c r="E44" s="13">
        <v>1500</v>
      </c>
      <c r="F44" s="13">
        <f t="shared" si="1"/>
        <v>38.461538461538467</v>
      </c>
    </row>
    <row r="45" spans="1:6" x14ac:dyDescent="0.2">
      <c r="A45" s="3"/>
      <c r="B45" s="3">
        <v>18030200</v>
      </c>
      <c r="C45" s="6" t="s">
        <v>37</v>
      </c>
      <c r="D45" s="13">
        <v>3300</v>
      </c>
      <c r="E45" s="13">
        <v>5103</v>
      </c>
      <c r="F45" s="13">
        <f t="shared" si="1"/>
        <v>154.63636363636363</v>
      </c>
    </row>
    <row r="46" spans="1:6" x14ac:dyDescent="0.2">
      <c r="A46" s="3"/>
      <c r="B46" s="8">
        <v>18050000</v>
      </c>
      <c r="C46" s="9" t="s">
        <v>38</v>
      </c>
      <c r="D46" s="11">
        <v>8250000</v>
      </c>
      <c r="E46" s="11">
        <v>10583683.67</v>
      </c>
      <c r="F46" s="11">
        <f t="shared" si="1"/>
        <v>128.28707478787879</v>
      </c>
    </row>
    <row r="47" spans="1:6" x14ac:dyDescent="0.2">
      <c r="A47" s="3"/>
      <c r="B47" s="3">
        <v>18050300</v>
      </c>
      <c r="C47" s="6" t="s">
        <v>39</v>
      </c>
      <c r="D47" s="13">
        <v>600000</v>
      </c>
      <c r="E47" s="13">
        <v>732126.42</v>
      </c>
      <c r="F47" s="13">
        <f t="shared" si="1"/>
        <v>122.02106999999999</v>
      </c>
    </row>
    <row r="48" spans="1:6" x14ac:dyDescent="0.2">
      <c r="A48" s="3"/>
      <c r="B48" s="3">
        <v>18050400</v>
      </c>
      <c r="C48" s="6" t="s">
        <v>40</v>
      </c>
      <c r="D48" s="13">
        <v>6300000</v>
      </c>
      <c r="E48" s="13">
        <v>7931687.5599999996</v>
      </c>
      <c r="F48" s="13">
        <f t="shared" si="1"/>
        <v>125.89980253968254</v>
      </c>
    </row>
    <row r="49" spans="1:6" ht="25.5" x14ac:dyDescent="0.2">
      <c r="A49" s="3"/>
      <c r="B49" s="3">
        <v>18050500</v>
      </c>
      <c r="C49" s="6" t="s">
        <v>41</v>
      </c>
      <c r="D49" s="13">
        <v>1350000</v>
      </c>
      <c r="E49" s="13">
        <v>1919869.69</v>
      </c>
      <c r="F49" s="13">
        <f t="shared" si="1"/>
        <v>142.21256962962963</v>
      </c>
    </row>
    <row r="50" spans="1:6" x14ac:dyDescent="0.2">
      <c r="A50" s="3"/>
      <c r="B50" s="8">
        <v>20000000</v>
      </c>
      <c r="C50" s="9" t="s">
        <v>42</v>
      </c>
      <c r="D50" s="11">
        <v>745500</v>
      </c>
      <c r="E50" s="11">
        <v>2275179.6800000002</v>
      </c>
      <c r="F50" s="11">
        <f t="shared" si="1"/>
        <v>305.18842119382964</v>
      </c>
    </row>
    <row r="51" spans="1:6" x14ac:dyDescent="0.2">
      <c r="A51" s="3"/>
      <c r="B51" s="8">
        <v>21000000</v>
      </c>
      <c r="C51" s="9" t="s">
        <v>43</v>
      </c>
      <c r="D51" s="11">
        <v>24600</v>
      </c>
      <c r="E51" s="11">
        <v>650218.14</v>
      </c>
      <c r="F51" s="11">
        <f t="shared" si="1"/>
        <v>2643.1631707317074</v>
      </c>
    </row>
    <row r="52" spans="1:6" ht="38.25" x14ac:dyDescent="0.2">
      <c r="A52" s="3"/>
      <c r="B52" s="8">
        <v>21010000</v>
      </c>
      <c r="C52" s="9" t="s">
        <v>44</v>
      </c>
      <c r="D52" s="11">
        <v>6000</v>
      </c>
      <c r="E52" s="11">
        <v>0</v>
      </c>
      <c r="F52" s="11">
        <f t="shared" si="1"/>
        <v>0</v>
      </c>
    </row>
    <row r="53" spans="1:6" ht="25.5" x14ac:dyDescent="0.2">
      <c r="A53" s="3"/>
      <c r="B53" s="3">
        <v>21010300</v>
      </c>
      <c r="C53" s="6" t="s">
        <v>45</v>
      </c>
      <c r="D53" s="13">
        <v>6000</v>
      </c>
      <c r="E53" s="13">
        <v>0</v>
      </c>
      <c r="F53" s="13">
        <f t="shared" si="1"/>
        <v>0</v>
      </c>
    </row>
    <row r="54" spans="1:6" x14ac:dyDescent="0.2">
      <c r="A54" s="3"/>
      <c r="B54" s="8">
        <v>21080000</v>
      </c>
      <c r="C54" s="9" t="s">
        <v>46</v>
      </c>
      <c r="D54" s="11">
        <v>18600</v>
      </c>
      <c r="E54" s="11">
        <v>650218.14</v>
      </c>
      <c r="F54" s="11">
        <f t="shared" si="1"/>
        <v>3495.7964516129032</v>
      </c>
    </row>
    <row r="55" spans="1:6" x14ac:dyDescent="0.2">
      <c r="A55" s="3"/>
      <c r="B55" s="3">
        <v>21081100</v>
      </c>
      <c r="C55" s="6" t="s">
        <v>47</v>
      </c>
      <c r="D55" s="13">
        <v>15000</v>
      </c>
      <c r="E55" s="13">
        <v>645984.54</v>
      </c>
      <c r="F55" s="13">
        <f t="shared" si="1"/>
        <v>4306.5636000000004</v>
      </c>
    </row>
    <row r="56" spans="1:6" x14ac:dyDescent="0.2">
      <c r="A56" s="3"/>
      <c r="B56" s="3">
        <v>21081700</v>
      </c>
      <c r="C56" s="6" t="s">
        <v>48</v>
      </c>
      <c r="D56" s="13">
        <v>3600</v>
      </c>
      <c r="E56" s="13">
        <v>4233.6000000000004</v>
      </c>
      <c r="F56" s="13">
        <f t="shared" si="1"/>
        <v>117.60000000000002</v>
      </c>
    </row>
    <row r="57" spans="1:6" x14ac:dyDescent="0.2">
      <c r="A57" s="3"/>
      <c r="B57" s="8">
        <v>22000000</v>
      </c>
      <c r="C57" s="9" t="s">
        <v>49</v>
      </c>
      <c r="D57" s="11">
        <v>716400</v>
      </c>
      <c r="E57" s="11">
        <v>1009571.9400000001</v>
      </c>
      <c r="F57" s="11">
        <f t="shared" si="1"/>
        <v>140.92293969849248</v>
      </c>
    </row>
    <row r="58" spans="1:6" x14ac:dyDescent="0.2">
      <c r="A58" s="3"/>
      <c r="B58" s="8">
        <v>22010000</v>
      </c>
      <c r="C58" s="9" t="s">
        <v>50</v>
      </c>
      <c r="D58" s="11">
        <v>651000</v>
      </c>
      <c r="E58" s="11">
        <v>862978.97</v>
      </c>
      <c r="F58" s="11">
        <f t="shared" si="1"/>
        <v>132.56205376344084</v>
      </c>
    </row>
    <row r="59" spans="1:6" ht="25.5" x14ac:dyDescent="0.2">
      <c r="A59" s="3"/>
      <c r="B59" s="3">
        <v>22010300</v>
      </c>
      <c r="C59" s="6" t="s">
        <v>51</v>
      </c>
      <c r="D59" s="13">
        <v>21000</v>
      </c>
      <c r="E59" s="13">
        <v>22378</v>
      </c>
      <c r="F59" s="13">
        <f t="shared" si="1"/>
        <v>106.56190476190477</v>
      </c>
    </row>
    <row r="60" spans="1:6" x14ac:dyDescent="0.2">
      <c r="A60" s="3"/>
      <c r="B60" s="3">
        <v>22012500</v>
      </c>
      <c r="C60" s="6" t="s">
        <v>52</v>
      </c>
      <c r="D60" s="13">
        <v>480000</v>
      </c>
      <c r="E60" s="13">
        <v>754970.97</v>
      </c>
      <c r="F60" s="13">
        <f t="shared" si="1"/>
        <v>157.28561875</v>
      </c>
    </row>
    <row r="61" spans="1:6" x14ac:dyDescent="0.2">
      <c r="A61" s="3"/>
      <c r="B61" s="3">
        <v>22012600</v>
      </c>
      <c r="C61" s="6" t="s">
        <v>53</v>
      </c>
      <c r="D61" s="13">
        <v>150000</v>
      </c>
      <c r="E61" s="13">
        <v>85630</v>
      </c>
      <c r="F61" s="13">
        <f t="shared" si="1"/>
        <v>57.086666666666666</v>
      </c>
    </row>
    <row r="62" spans="1:6" ht="25.5" x14ac:dyDescent="0.2">
      <c r="A62" s="3"/>
      <c r="B62" s="8">
        <v>22080000</v>
      </c>
      <c r="C62" s="9" t="s">
        <v>54</v>
      </c>
      <c r="D62" s="11">
        <v>51000</v>
      </c>
      <c r="E62" s="11">
        <v>131016.57</v>
      </c>
      <c r="F62" s="11">
        <f t="shared" si="1"/>
        <v>256.89523529411764</v>
      </c>
    </row>
    <row r="63" spans="1:6" ht="25.5" x14ac:dyDescent="0.2">
      <c r="A63" s="3"/>
      <c r="B63" s="3">
        <v>22080400</v>
      </c>
      <c r="C63" s="6" t="s">
        <v>55</v>
      </c>
      <c r="D63" s="13">
        <v>51000</v>
      </c>
      <c r="E63" s="13">
        <v>131016.57</v>
      </c>
      <c r="F63" s="13">
        <f t="shared" si="1"/>
        <v>256.89523529411764</v>
      </c>
    </row>
    <row r="64" spans="1:6" x14ac:dyDescent="0.2">
      <c r="A64" s="3"/>
      <c r="B64" s="8">
        <v>22090000</v>
      </c>
      <c r="C64" s="9" t="s">
        <v>56</v>
      </c>
      <c r="D64" s="11">
        <v>10500</v>
      </c>
      <c r="E64" s="11">
        <v>12488.68</v>
      </c>
      <c r="F64" s="11">
        <f t="shared" si="1"/>
        <v>118.93980952380954</v>
      </c>
    </row>
    <row r="65" spans="1:6" ht="25.5" x14ac:dyDescent="0.2">
      <c r="A65" s="3"/>
      <c r="B65" s="3">
        <v>22090100</v>
      </c>
      <c r="C65" s="6" t="s">
        <v>57</v>
      </c>
      <c r="D65" s="13">
        <v>9000</v>
      </c>
      <c r="E65" s="13">
        <v>9804.68</v>
      </c>
      <c r="F65" s="13">
        <f t="shared" si="1"/>
        <v>108.94088888888889</v>
      </c>
    </row>
    <row r="66" spans="1:6" ht="25.5" x14ac:dyDescent="0.2">
      <c r="A66" s="3"/>
      <c r="B66" s="3">
        <v>22090400</v>
      </c>
      <c r="C66" s="6" t="s">
        <v>58</v>
      </c>
      <c r="D66" s="13">
        <v>1500</v>
      </c>
      <c r="E66" s="13">
        <v>2684</v>
      </c>
      <c r="F66" s="13">
        <f t="shared" si="1"/>
        <v>178.93333333333334</v>
      </c>
    </row>
    <row r="67" spans="1:6" ht="38.25" x14ac:dyDescent="0.2">
      <c r="A67" s="3"/>
      <c r="B67" s="8">
        <v>22130000</v>
      </c>
      <c r="C67" s="9" t="s">
        <v>59</v>
      </c>
      <c r="D67" s="11">
        <v>3900</v>
      </c>
      <c r="E67" s="11">
        <v>3087.72</v>
      </c>
      <c r="F67" s="11">
        <f t="shared" si="1"/>
        <v>79.172307692307683</v>
      </c>
    </row>
    <row r="68" spans="1:6" x14ac:dyDescent="0.2">
      <c r="A68" s="3"/>
      <c r="B68" s="8">
        <v>24000000</v>
      </c>
      <c r="C68" s="9" t="s">
        <v>60</v>
      </c>
      <c r="D68" s="11">
        <v>4500</v>
      </c>
      <c r="E68" s="11">
        <v>615389.6</v>
      </c>
      <c r="F68" s="11">
        <f t="shared" si="1"/>
        <v>13675.324444444444</v>
      </c>
    </row>
    <row r="69" spans="1:6" x14ac:dyDescent="0.2">
      <c r="A69" s="3"/>
      <c r="B69" s="8">
        <v>24060000</v>
      </c>
      <c r="C69" s="9" t="s">
        <v>46</v>
      </c>
      <c r="D69" s="11">
        <v>4500</v>
      </c>
      <c r="E69" s="11">
        <v>615389.6</v>
      </c>
      <c r="F69" s="11">
        <f t="shared" si="1"/>
        <v>13675.324444444444</v>
      </c>
    </row>
    <row r="70" spans="1:6" x14ac:dyDescent="0.2">
      <c r="A70" s="3"/>
      <c r="B70" s="3">
        <v>24060300</v>
      </c>
      <c r="C70" s="6" t="s">
        <v>46</v>
      </c>
      <c r="D70" s="13">
        <v>4500</v>
      </c>
      <c r="E70" s="13">
        <v>614393</v>
      </c>
      <c r="F70" s="13">
        <f t="shared" si="1"/>
        <v>13653.177777777779</v>
      </c>
    </row>
    <row r="71" spans="1:6" ht="38.25" x14ac:dyDescent="0.2">
      <c r="A71" s="3"/>
      <c r="B71" s="3">
        <v>24062200</v>
      </c>
      <c r="C71" s="6" t="s">
        <v>61</v>
      </c>
      <c r="D71" s="13">
        <v>0</v>
      </c>
      <c r="E71" s="13">
        <v>996.6</v>
      </c>
      <c r="F71" s="13">
        <f t="shared" ref="F71:F82" si="2">IF(D71=0,0,E71/D71*100)</f>
        <v>0</v>
      </c>
    </row>
    <row r="72" spans="1:6" x14ac:dyDescent="0.2">
      <c r="A72" s="3"/>
      <c r="B72" s="8">
        <v>40000000</v>
      </c>
      <c r="C72" s="9" t="s">
        <v>62</v>
      </c>
      <c r="D72" s="11">
        <v>37830400</v>
      </c>
      <c r="E72" s="11">
        <v>37883800</v>
      </c>
      <c r="F72" s="11">
        <f t="shared" si="2"/>
        <v>100.14115631872779</v>
      </c>
    </row>
    <row r="73" spans="1:6" x14ac:dyDescent="0.2">
      <c r="A73" s="3"/>
      <c r="B73" s="8">
        <v>41000000</v>
      </c>
      <c r="C73" s="9" t="s">
        <v>63</v>
      </c>
      <c r="D73" s="11">
        <v>37830400</v>
      </c>
      <c r="E73" s="11">
        <v>37883800</v>
      </c>
      <c r="F73" s="11">
        <f t="shared" si="2"/>
        <v>100.14115631872779</v>
      </c>
    </row>
    <row r="74" spans="1:6" x14ac:dyDescent="0.2">
      <c r="A74" s="3"/>
      <c r="B74" s="3">
        <v>41020000</v>
      </c>
      <c r="C74" s="6" t="s">
        <v>64</v>
      </c>
      <c r="D74" s="13">
        <v>10305900</v>
      </c>
      <c r="E74" s="13">
        <v>10305900</v>
      </c>
      <c r="F74" s="13">
        <f t="shared" si="2"/>
        <v>100</v>
      </c>
    </row>
    <row r="75" spans="1:6" x14ac:dyDescent="0.2">
      <c r="A75" s="3"/>
      <c r="B75" s="3">
        <v>41020100</v>
      </c>
      <c r="C75" s="6" t="s">
        <v>65</v>
      </c>
      <c r="D75" s="13">
        <v>10305900</v>
      </c>
      <c r="E75" s="13">
        <v>10305900</v>
      </c>
      <c r="F75" s="13">
        <f t="shared" si="2"/>
        <v>100</v>
      </c>
    </row>
    <row r="76" spans="1:6" x14ac:dyDescent="0.2">
      <c r="A76" s="3"/>
      <c r="B76" s="8">
        <v>41030000</v>
      </c>
      <c r="C76" s="9" t="s">
        <v>66</v>
      </c>
      <c r="D76" s="11">
        <v>27104100</v>
      </c>
      <c r="E76" s="11">
        <v>27104100</v>
      </c>
      <c r="F76" s="11">
        <f t="shared" si="2"/>
        <v>100</v>
      </c>
    </row>
    <row r="77" spans="1:6" x14ac:dyDescent="0.2">
      <c r="A77" s="3"/>
      <c r="B77" s="3">
        <v>41033900</v>
      </c>
      <c r="C77" s="6" t="s">
        <v>67</v>
      </c>
      <c r="D77" s="13">
        <v>27104100</v>
      </c>
      <c r="E77" s="13">
        <v>27104100</v>
      </c>
      <c r="F77" s="13">
        <f t="shared" si="2"/>
        <v>100</v>
      </c>
    </row>
    <row r="78" spans="1:6" x14ac:dyDescent="0.2">
      <c r="A78" s="3"/>
      <c r="B78" s="8">
        <v>41050000</v>
      </c>
      <c r="C78" s="9" t="s">
        <v>68</v>
      </c>
      <c r="D78" s="11">
        <v>420400</v>
      </c>
      <c r="E78" s="11">
        <v>473800</v>
      </c>
      <c r="F78" s="11">
        <f t="shared" si="2"/>
        <v>112.70218839200761</v>
      </c>
    </row>
    <row r="79" spans="1:6" ht="25.5" x14ac:dyDescent="0.2">
      <c r="A79" s="3"/>
      <c r="B79" s="3">
        <v>41051000</v>
      </c>
      <c r="C79" s="6" t="s">
        <v>69</v>
      </c>
      <c r="D79" s="13">
        <v>420400</v>
      </c>
      <c r="E79" s="13">
        <v>413800</v>
      </c>
      <c r="F79" s="13">
        <f t="shared" si="2"/>
        <v>98.430066603235005</v>
      </c>
    </row>
    <row r="80" spans="1:6" ht="25.5" x14ac:dyDescent="0.2">
      <c r="A80" s="3"/>
      <c r="B80" s="3">
        <v>41051200</v>
      </c>
      <c r="C80" s="6" t="s">
        <v>70</v>
      </c>
      <c r="D80" s="13">
        <v>0</v>
      </c>
      <c r="E80" s="13">
        <v>60000</v>
      </c>
      <c r="F80" s="13">
        <f t="shared" si="2"/>
        <v>0</v>
      </c>
    </row>
    <row r="81" spans="1:6" x14ac:dyDescent="0.2">
      <c r="A81" s="16" t="s">
        <v>71</v>
      </c>
      <c r="B81" s="17"/>
      <c r="C81" s="17"/>
      <c r="D81" s="14">
        <v>65543250</v>
      </c>
      <c r="E81" s="14">
        <v>72925490.429999992</v>
      </c>
      <c r="F81" s="14">
        <f t="shared" si="2"/>
        <v>111.26315895229484</v>
      </c>
    </row>
    <row r="82" spans="1:6" x14ac:dyDescent="0.2">
      <c r="A82" s="16" t="s">
        <v>72</v>
      </c>
      <c r="B82" s="17"/>
      <c r="C82" s="17"/>
      <c r="D82" s="14">
        <v>103373650</v>
      </c>
      <c r="E82" s="14">
        <v>110809290.42999999</v>
      </c>
      <c r="F82" s="14">
        <f t="shared" si="2"/>
        <v>107.19297464102311</v>
      </c>
    </row>
    <row r="84" spans="1:6" ht="15.75" x14ac:dyDescent="0.25">
      <c r="C84" s="15" t="s">
        <v>79</v>
      </c>
    </row>
  </sheetData>
  <mergeCells count="5">
    <mergeCell ref="A81:C81"/>
    <mergeCell ref="A82:C82"/>
    <mergeCell ref="A2:I2"/>
    <mergeCell ref="A4:I4"/>
    <mergeCell ref="B3:F3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Фінвідділ</dc:creator>
  <cp:lastModifiedBy>Фінвідділ1</cp:lastModifiedBy>
  <cp:lastPrinted>2023-04-26T15:24:06Z</cp:lastPrinted>
  <dcterms:created xsi:type="dcterms:W3CDTF">2023-04-06T09:10:29Z</dcterms:created>
  <dcterms:modified xsi:type="dcterms:W3CDTF">2023-04-26T15:24:55Z</dcterms:modified>
</cp:coreProperties>
</file>